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9" i="1"/>
  <c r="J19" i="1"/>
  <c r="K19" i="1"/>
  <c r="L19" i="1"/>
  <c r="M19" i="1"/>
  <c r="N19" i="1"/>
  <c r="O19" i="1"/>
  <c r="P19" i="1"/>
  <c r="Q19" i="1"/>
  <c r="R19" i="1"/>
  <c r="S19" i="1"/>
  <c r="T19" i="1"/>
  <c r="T17" i="1"/>
  <c r="S17" i="1"/>
  <c r="R17" i="1"/>
  <c r="Q17" i="1"/>
  <c r="P17" i="1"/>
  <c r="O17" i="1"/>
  <c r="N17" i="1"/>
  <c r="M17" i="1"/>
  <c r="L17" i="1"/>
  <c r="K17" i="1"/>
  <c r="J17" i="1"/>
  <c r="I17" i="1"/>
  <c r="T15" i="1"/>
  <c r="S15" i="1"/>
  <c r="R15" i="1"/>
  <c r="Q15" i="1"/>
  <c r="P15" i="1"/>
  <c r="O15" i="1"/>
  <c r="N15" i="1"/>
  <c r="M15" i="1"/>
  <c r="L15" i="1"/>
  <c r="K15" i="1"/>
  <c r="J15" i="1"/>
  <c r="I15" i="1"/>
  <c r="F16" i="1" l="1"/>
  <c r="H16" i="1"/>
  <c r="G16" i="1"/>
  <c r="H20" i="1" l="1"/>
  <c r="G20" i="1"/>
  <c r="F20" i="1"/>
  <c r="E15" i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I20" i="1"/>
  <c r="E19" i="1" l="1"/>
  <c r="D19" i="1"/>
  <c r="C19" i="1"/>
  <c r="E18" i="1"/>
  <c r="D18" i="1"/>
  <c r="C18" i="1"/>
  <c r="E17" i="1"/>
  <c r="D17" i="1"/>
  <c r="C17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<sst xmlns="http://schemas.openxmlformats.org/spreadsheetml/2006/main" count="72" uniqueCount="55">
  <si>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</si>
  <si>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</si>
  <si>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</si>
  <si>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</si>
  <si>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</si>
  <si>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</si>
  <si>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</si>
  <si>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</si>
  <si>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</si>
  <si>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</si>
  <si>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</si>
  <si>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</si>
  <si>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</si>
  <si>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</si>
  <si>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</si>
  <si>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</si>
  <si>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</si>
  <si>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</si>
  <si>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</si>
  <si>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</si>
  <si>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</si>
  <si>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</si>
  <si>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</si>
  <si>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</si>
  <si>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</si>
  <si>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</si>
  <si>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</si>
  <si>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Цукор</t>
  </si>
  <si>
    <t>Кислота лимонна</t>
  </si>
  <si>
    <t>Вода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</si>
  <si>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</si>
  <si>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Безбарвні кристали або білий порошок, має приємний кислий смак; легко розчиняється у воді.</t>
  </si>
  <si>
    <t>Прозора безбарвна рідина, без присмаків і запаху,  не містить видимих домішок.</t>
  </si>
  <si>
    <t>Подають в чашці при температурі 60-65 ºС.</t>
  </si>
  <si>
    <t>140 г ± 3 %</t>
  </si>
  <si>
    <t xml:space="preserve">Рецептура №  932
«Сборник  рецептур блюд (технологических карт) для питания школьников» 
Видання 1990 р.
</t>
  </si>
  <si>
    <t>КОМПОТ З ПЛОДІВ СУШЕНИХ (РОДЗИНОК)</t>
  </si>
  <si>
    <t>Родзинки</t>
  </si>
  <si>
    <t>Маса варених родзинок: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</si>
  <si>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</si>
  <si>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Підготовлені родзинки заливають гарячою водою, нагрівають до кипіння, всипають цукор (крім вікової категорії від 1-3 років), додають лимонну кислоту і варять до готовності (10-20 хв).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</si>
  <si>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плоди зварені до повної готовності, зберегли свою форму або частково розварились, викладені в чашку та залиті сиропом (окропом).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</si>
  <si>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</si>
  <si>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або кисло-солодкий, аромат сушеного винограду.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</si>
  <si>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родзинок – м’яка. </t>
    </r>
  </si>
  <si>
    <t>Відходи при гарячій обробці (приварок)</t>
  </si>
  <si>
    <t xml:space="preserve">                                                                                                                             (підпис)                                       (ім’я, прізвище)</t>
  </si>
  <si>
    <t>115 г ± 3 %</t>
  </si>
  <si>
    <t>120 г ± 3 %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</si>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</sst>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3" zoomScale="70" zoomScaleNormal="100" zoomScalePageLayoutView="70" workbookViewId="0">
      <selection activeCell="I17" sqref="I17:T19"/>
    </sheetView>
  </sheetViews>
  <sheetFormatPr defaultRowHeight="14.4" x14ac:dyDescent="0.3"/>
  <cols>
    <col min="1" max="1" width="4.6640625" customWidth="1"/>
    <col min="2" max="2" width="12.44140625" customWidth="1"/>
    <col min="3" max="3" width="6" customWidth="1"/>
    <col min="4" max="4" width="6.109375" customWidth="1"/>
    <col min="5" max="6" width="5.88671875" customWidth="1"/>
    <col min="7" max="7" width="6.109375" customWidth="1"/>
    <col min="8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5.44140625" customWidth="1"/>
    <col min="19" max="19" width="5.33203125" customWidth="1"/>
    <col min="20" max="20" width="5.44140625" customWidth="1"/>
    <col min="21" max="21" width="20.88671875" customWidth="1"/>
    <col min="22" max="22" width="10.88671875" customWidth="1"/>
    <col min="23" max="23" width="14.6640625" customWidth="1"/>
  </cols>
  <sheetData>
    <row r="1" spans="1:29" x14ac:dyDescent="0.3">
      <c r="A1" s="2"/>
      <c r="B1" s="46" t="s">
        <v>35</v>
      </c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3">
      <c r="A2" s="2"/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x14ac:dyDescent="0.3">
      <c r="A3" s="2"/>
      <c r="B3" s="46"/>
      <c r="C3" s="46"/>
      <c r="D3" s="46"/>
      <c r="E3" s="46"/>
      <c r="F3" s="46"/>
      <c r="G3" s="46"/>
      <c r="H3" s="46"/>
      <c r="I3" s="2"/>
      <c r="J3" s="2"/>
      <c r="K3" s="2"/>
      <c r="L3" s="2"/>
      <c r="M3" s="2"/>
      <c r="N3" s="2"/>
      <c r="O3" s="2"/>
      <c r="P3" s="4"/>
      <c r="Q3" s="45" t="s">
        <v>19</v>
      </c>
      <c r="R3" s="45"/>
      <c r="S3" s="45"/>
      <c r="T3" s="45"/>
      <c r="U3" s="45"/>
    </row>
    <row r="4" spans="1:29" x14ac:dyDescent="0.3">
      <c r="A4" s="2"/>
      <c r="B4" s="46"/>
      <c r="C4" s="46"/>
      <c r="D4" s="46"/>
      <c r="E4" s="46"/>
      <c r="F4" s="46"/>
      <c r="G4" s="46"/>
      <c r="H4" s="46"/>
      <c r="I4" s="2"/>
      <c r="J4" s="2"/>
      <c r="K4" s="2"/>
      <c r="L4" s="2"/>
      <c r="M4" s="2"/>
      <c r="N4" s="2"/>
      <c r="O4" s="2"/>
      <c r="P4" s="4"/>
      <c r="Q4" s="45" t="s">
        <v>20</v>
      </c>
      <c r="R4" s="45"/>
      <c r="S4" s="45"/>
      <c r="T4" s="45"/>
      <c r="U4" s="45"/>
    </row>
    <row r="5" spans="1:29" x14ac:dyDescent="0.3">
      <c r="A5" s="2"/>
      <c r="B5" s="46"/>
      <c r="C5" s="46"/>
      <c r="D5" s="46"/>
      <c r="E5" s="46"/>
      <c r="F5" s="46"/>
      <c r="G5" s="46"/>
      <c r="H5" s="4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5"/>
      <c r="C6" s="35"/>
      <c r="D6" s="35"/>
      <c r="E6" s="35"/>
      <c r="F6" s="35"/>
      <c r="G6" s="35"/>
      <c r="H6" s="3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9" x14ac:dyDescent="0.3">
      <c r="A8" s="44" t="s">
        <v>36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3">
      <c r="A10" s="47" t="s">
        <v>0</v>
      </c>
      <c r="B10" s="53" t="s">
        <v>14</v>
      </c>
      <c r="C10" s="53" t="s">
        <v>1</v>
      </c>
      <c r="D10" s="53"/>
      <c r="E10" s="53"/>
      <c r="F10" s="53"/>
      <c r="G10" s="53"/>
      <c r="H10" s="53"/>
      <c r="I10" s="53" t="s">
        <v>2</v>
      </c>
      <c r="J10" s="53"/>
      <c r="K10" s="53"/>
      <c r="L10" s="53"/>
      <c r="M10" s="53"/>
      <c r="N10" s="53"/>
      <c r="O10" s="53"/>
      <c r="P10" s="53"/>
      <c r="Q10" s="53"/>
      <c r="R10" s="54" t="s">
        <v>13</v>
      </c>
      <c r="S10" s="54"/>
      <c r="T10" s="54"/>
      <c r="U10" s="54" t="s">
        <v>3</v>
      </c>
      <c r="V10" s="58" t="s">
        <v>25</v>
      </c>
      <c r="W10" s="53" t="s">
        <v>45</v>
      </c>
      <c r="X10" s="53" t="s">
        <v>50</v>
      </c>
    </row>
    <row r="11" spans="1:29" ht="15.75" customHeight="1" x14ac:dyDescent="0.3">
      <c r="A11" s="48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4"/>
      <c r="S11" s="54"/>
      <c r="T11" s="54"/>
      <c r="U11" s="54"/>
      <c r="V11" s="59"/>
      <c r="W11" s="53"/>
      <c r="X11" s="53"/>
    </row>
    <row r="12" spans="1:29" ht="25.5" customHeight="1" x14ac:dyDescent="0.3">
      <c r="A12" s="48"/>
      <c r="B12" s="53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54"/>
      <c r="S12" s="54"/>
      <c r="T12" s="54"/>
      <c r="U12" s="54"/>
      <c r="V12" s="59"/>
      <c r="W12" s="53"/>
      <c r="X12" s="53"/>
    </row>
    <row r="13" spans="1:29" x14ac:dyDescent="0.3">
      <c r="A13" s="48"/>
      <c r="B13" s="53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4"/>
      <c r="V13" s="60"/>
      <c r="W13" s="53"/>
      <c r="X13" s="53"/>
    </row>
    <row r="14" spans="1:29" ht="30.75" customHeight="1" x14ac:dyDescent="0.3">
      <c r="A14" s="49"/>
      <c r="B14" s="53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4"/>
      <c r="V14" s="14" t="s">
        <v>15</v>
      </c>
      <c r="W14" s="14" t="s">
        <v>15</v>
      </c>
      <c r="X14" s="42" t="s">
        <v>15</v>
      </c>
      <c r="Z14" s="68" t="s">
        <v>51</v>
      </c>
      <c r="AA14" s="68" t="s">
        <v>52</v>
      </c>
      <c r="AB14" s="68" t="s">
        <v>53</v>
      </c>
      <c r="AC14" s="68" t="s">
        <v>54</v>
      </c>
    </row>
    <row r="15" spans="1:29" ht="73.5" customHeight="1" x14ac:dyDescent="0.3">
      <c r="A15" s="29"/>
      <c r="B15" s="15" t="s">
        <v>37</v>
      </c>
      <c r="C15" s="20">
        <f>(100*F15)/(100-W15)</f>
        <v>14.5</v>
      </c>
      <c r="D15" s="21">
        <f>(100*G15)/(100-W15)</f>
        <v>14.5</v>
      </c>
      <c r="E15" s="21">
        <f>(100*H15)/(100-W15)</f>
        <v>17.5</v>
      </c>
      <c r="F15" s="17">
        <v>14.5</v>
      </c>
      <c r="G15" s="17">
        <v>14.5</v>
      </c>
      <c r="H15" s="17">
        <v>17.5</v>
      </c>
      <c r="I15" s="71">
        <f>Z15/100*F15</f>
        <v>0.26100000000000001</v>
      </c>
      <c r="J15" s="71">
        <f>Z15/100*G15</f>
        <v>0.26100000000000001</v>
      </c>
      <c r="K15" s="71">
        <f>Z15/100*H15</f>
        <v>0.31500000000000006</v>
      </c>
      <c r="L15" s="71">
        <f>AA15/100*F15</f>
        <v>0</v>
      </c>
      <c r="M15" s="71">
        <f>AA15/100*G15</f>
        <v>0</v>
      </c>
      <c r="N15" s="71">
        <f>AA15/100*H15</f>
        <v>0</v>
      </c>
      <c r="O15" s="71">
        <f>AB15/100*F15</f>
        <v>10.019499999999999</v>
      </c>
      <c r="P15" s="71">
        <f>AB15/100*G15</f>
        <v>10.019499999999999</v>
      </c>
      <c r="Q15" s="71">
        <f>AB15/100*H15</f>
        <v>12.092499999999999</v>
      </c>
      <c r="R15" s="70">
        <f>AC15/100*F15</f>
        <v>37.99</v>
      </c>
      <c r="S15" s="70">
        <f>AC15/100*G15</f>
        <v>37.99</v>
      </c>
      <c r="T15" s="70">
        <f>AC15/100*H15</f>
        <v>45.85</v>
      </c>
      <c r="U15" s="39" t="s">
        <v>39</v>
      </c>
      <c r="V15" s="18">
        <v>0</v>
      </c>
      <c r="W15" s="25">
        <v>0</v>
      </c>
      <c r="X15" s="3"/>
      <c r="Z15" s="69">
        <v>1.8</v>
      </c>
      <c r="AA15" s="69">
        <v>0</v>
      </c>
      <c r="AB15" s="69">
        <v>69.099999999999994</v>
      </c>
      <c r="AC15" s="70">
        <v>262</v>
      </c>
    </row>
    <row r="16" spans="1:29" ht="28.5" customHeight="1" x14ac:dyDescent="0.3">
      <c r="A16" s="29"/>
      <c r="B16" s="65" t="s">
        <v>38</v>
      </c>
      <c r="C16" s="66"/>
      <c r="D16" s="66"/>
      <c r="E16" s="67"/>
      <c r="F16" s="26">
        <f>(F15*W16)/100+F15</f>
        <v>23.2</v>
      </c>
      <c r="G16" s="26">
        <f>(G15*W16)/100+G15</f>
        <v>23.2</v>
      </c>
      <c r="H16" s="26">
        <f>(H15*W16)/100+H15</f>
        <v>28</v>
      </c>
      <c r="I16" s="23"/>
      <c r="J16" s="23"/>
      <c r="K16" s="23"/>
      <c r="L16" s="23"/>
      <c r="M16" s="23"/>
      <c r="N16" s="23"/>
      <c r="O16" s="23"/>
      <c r="P16" s="23"/>
      <c r="Q16" s="23"/>
      <c r="R16" s="21"/>
      <c r="S16" s="21"/>
      <c r="T16" s="21"/>
      <c r="U16" s="39"/>
      <c r="V16" s="22">
        <v>0</v>
      </c>
      <c r="W16" s="37">
        <v>60</v>
      </c>
      <c r="X16" s="3"/>
      <c r="Z16" s="69"/>
      <c r="AA16" s="69"/>
      <c r="AB16" s="69"/>
      <c r="AC16" s="70"/>
    </row>
    <row r="17" spans="1:29" ht="82.5" customHeight="1" x14ac:dyDescent="0.3">
      <c r="A17" s="29"/>
      <c r="B17" s="15" t="s">
        <v>27</v>
      </c>
      <c r="C17" s="36">
        <f>(100*F17)/(100-W17)</f>
        <v>0</v>
      </c>
      <c r="D17" s="23">
        <f>(100*G17)/(100-W17)</f>
        <v>6</v>
      </c>
      <c r="E17" s="23">
        <f>(100*H17)/(100-W17)</f>
        <v>7</v>
      </c>
      <c r="F17" s="19">
        <v>0</v>
      </c>
      <c r="G17" s="19">
        <v>6</v>
      </c>
      <c r="H17" s="19">
        <v>7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0</v>
      </c>
      <c r="M17" s="71">
        <f>AA17/100*G17</f>
        <v>0</v>
      </c>
      <c r="N17" s="71">
        <f>AA17/100*H17</f>
        <v>0</v>
      </c>
      <c r="O17" s="71">
        <f>AB17/100*F17</f>
        <v>0</v>
      </c>
      <c r="P17" s="71">
        <f>AB17/100*G17</f>
        <v>5.9879999999999995</v>
      </c>
      <c r="Q17" s="71">
        <f>AB17/100*H17</f>
        <v>6.9859999999999998</v>
      </c>
      <c r="R17" s="70">
        <f>AC17/100*F17</f>
        <v>0</v>
      </c>
      <c r="S17" s="70">
        <f>AC17/100*G17</f>
        <v>22.740000000000002</v>
      </c>
      <c r="T17" s="70">
        <f>AC17/100*H17</f>
        <v>26.53</v>
      </c>
      <c r="U17" s="39" t="s">
        <v>30</v>
      </c>
      <c r="V17" s="25">
        <v>0</v>
      </c>
      <c r="W17" s="25">
        <v>0</v>
      </c>
      <c r="X17" s="3"/>
      <c r="Z17" s="69">
        <v>0</v>
      </c>
      <c r="AA17" s="69">
        <v>0</v>
      </c>
      <c r="AB17" s="69">
        <v>99.8</v>
      </c>
      <c r="AC17" s="70">
        <v>379</v>
      </c>
    </row>
    <row r="18" spans="1:29" ht="49.5" customHeight="1" x14ac:dyDescent="0.3">
      <c r="A18" s="27"/>
      <c r="B18" s="15" t="s">
        <v>28</v>
      </c>
      <c r="C18" s="33">
        <f t="shared" ref="C18:C19" si="0">(100*F18)/(100-V18)</f>
        <v>0.11</v>
      </c>
      <c r="D18" s="19">
        <f t="shared" ref="D18:D19" si="1">(100*G18)/(100-V18)</f>
        <v>0.11</v>
      </c>
      <c r="E18" s="19">
        <f t="shared" ref="E18:E19" si="2">(100*H18)/(100-V18)</f>
        <v>0.13</v>
      </c>
      <c r="F18" s="19">
        <v>0.11</v>
      </c>
      <c r="G18" s="19">
        <v>0.11</v>
      </c>
      <c r="H18" s="19">
        <v>0.13</v>
      </c>
      <c r="I18" s="71">
        <f t="shared" ref="I18:I19" si="3">Z18/100*F18</f>
        <v>0</v>
      </c>
      <c r="J18" s="71">
        <f t="shared" ref="J18:J19" si="4">Z18/100*G18</f>
        <v>0</v>
      </c>
      <c r="K18" s="71">
        <f t="shared" ref="K18:K19" si="5">Z18/100*H18</f>
        <v>0</v>
      </c>
      <c r="L18" s="71">
        <f t="shared" ref="L18:L19" si="6">AA18/100*F18</f>
        <v>0</v>
      </c>
      <c r="M18" s="71">
        <f t="shared" ref="M18:M19" si="7">AA18/100*G18</f>
        <v>0</v>
      </c>
      <c r="N18" s="71">
        <f t="shared" ref="N18:N19" si="8">AA18/100*H18</f>
        <v>0</v>
      </c>
      <c r="O18" s="71">
        <f t="shared" ref="O18:O19" si="9">AB18/100*F18</f>
        <v>0</v>
      </c>
      <c r="P18" s="71">
        <f t="shared" ref="P18:P19" si="10">AB18/100*G18</f>
        <v>0</v>
      </c>
      <c r="Q18" s="71">
        <f t="shared" ref="Q18:Q19" si="11">AB18/100*H18</f>
        <v>0</v>
      </c>
      <c r="R18" s="70">
        <f t="shared" ref="R18:R19" si="12">AC18/100*F18</f>
        <v>0</v>
      </c>
      <c r="S18" s="70">
        <f t="shared" ref="S18:S19" si="13">AC18/100*G18</f>
        <v>0</v>
      </c>
      <c r="T18" s="70">
        <f t="shared" ref="T18:T19" si="14">AC18/100*H18</f>
        <v>0</v>
      </c>
      <c r="U18" s="40" t="s">
        <v>31</v>
      </c>
      <c r="V18" s="25">
        <v>0</v>
      </c>
      <c r="W18" s="25">
        <v>0</v>
      </c>
      <c r="X18" s="3"/>
      <c r="Z18" s="69">
        <v>0</v>
      </c>
      <c r="AA18" s="69">
        <v>0</v>
      </c>
      <c r="AB18" s="69">
        <v>0</v>
      </c>
      <c r="AC18" s="70">
        <v>0</v>
      </c>
    </row>
    <row r="19" spans="1:29" ht="38.25" customHeight="1" x14ac:dyDescent="0.3">
      <c r="A19" s="28"/>
      <c r="B19" s="24" t="s">
        <v>29</v>
      </c>
      <c r="C19" s="16">
        <f t="shared" si="0"/>
        <v>122.5</v>
      </c>
      <c r="D19" s="17">
        <f t="shared" si="1"/>
        <v>122.5</v>
      </c>
      <c r="E19" s="17">
        <f t="shared" si="2"/>
        <v>142</v>
      </c>
      <c r="F19" s="21">
        <v>122.5</v>
      </c>
      <c r="G19" s="21">
        <v>122.5</v>
      </c>
      <c r="H19" s="21">
        <v>142</v>
      </c>
      <c r="I19" s="71">
        <f t="shared" si="3"/>
        <v>0</v>
      </c>
      <c r="J19" s="71">
        <f t="shared" si="4"/>
        <v>0</v>
      </c>
      <c r="K19" s="71">
        <f t="shared" si="5"/>
        <v>0</v>
      </c>
      <c r="L19" s="71">
        <f t="shared" si="6"/>
        <v>0</v>
      </c>
      <c r="M19" s="71">
        <f t="shared" si="7"/>
        <v>0</v>
      </c>
      <c r="N19" s="71">
        <f t="shared" si="8"/>
        <v>0</v>
      </c>
      <c r="O19" s="71">
        <f t="shared" si="9"/>
        <v>0</v>
      </c>
      <c r="P19" s="71">
        <f t="shared" si="10"/>
        <v>0</v>
      </c>
      <c r="Q19" s="71">
        <f t="shared" si="11"/>
        <v>0</v>
      </c>
      <c r="R19" s="70">
        <f t="shared" si="12"/>
        <v>0</v>
      </c>
      <c r="S19" s="70">
        <f t="shared" si="13"/>
        <v>0</v>
      </c>
      <c r="T19" s="70">
        <f t="shared" si="14"/>
        <v>0</v>
      </c>
      <c r="U19" s="41" t="s">
        <v>32</v>
      </c>
      <c r="V19" s="25">
        <v>0</v>
      </c>
      <c r="W19" s="25">
        <v>0</v>
      </c>
      <c r="X19" s="3"/>
      <c r="Z19" s="69">
        <v>0</v>
      </c>
      <c r="AA19" s="69">
        <v>0</v>
      </c>
      <c r="AB19" s="69">
        <v>0</v>
      </c>
      <c r="AC19" s="70">
        <v>0</v>
      </c>
    </row>
    <row r="20" spans="1:29" x14ac:dyDescent="0.3">
      <c r="A20" s="28"/>
      <c r="B20" s="61" t="s">
        <v>49</v>
      </c>
      <c r="C20" s="62"/>
      <c r="D20" s="62"/>
      <c r="E20" s="63"/>
      <c r="F20" s="26">
        <f>SUM(F16:F19)*(100-W20)/100</f>
        <v>115.18989999999999</v>
      </c>
      <c r="G20" s="26">
        <f>SUM(G16:G19)*(100-W20)/100</f>
        <v>119.9299</v>
      </c>
      <c r="H20" s="26">
        <f>SUM(H16:H19)*(100-W20)/100</f>
        <v>139.93270000000001</v>
      </c>
      <c r="I20" s="34">
        <f t="shared" ref="I20:T20" si="15">SUM(I15:I19)</f>
        <v>0.26100000000000001</v>
      </c>
      <c r="J20" s="34">
        <f t="shared" si="15"/>
        <v>0.26100000000000001</v>
      </c>
      <c r="K20" s="34">
        <f t="shared" si="15"/>
        <v>0.31500000000000006</v>
      </c>
      <c r="L20" s="34">
        <f t="shared" si="15"/>
        <v>0</v>
      </c>
      <c r="M20" s="34">
        <f t="shared" si="15"/>
        <v>0</v>
      </c>
      <c r="N20" s="34">
        <f t="shared" si="15"/>
        <v>0</v>
      </c>
      <c r="O20" s="34">
        <f t="shared" si="15"/>
        <v>10.019499999999999</v>
      </c>
      <c r="P20" s="34">
        <f t="shared" si="15"/>
        <v>16.0075</v>
      </c>
      <c r="Q20" s="34">
        <f t="shared" si="15"/>
        <v>19.078499999999998</v>
      </c>
      <c r="R20" s="26">
        <f t="shared" si="15"/>
        <v>37.99</v>
      </c>
      <c r="S20" s="26">
        <f t="shared" si="15"/>
        <v>60.730000000000004</v>
      </c>
      <c r="T20" s="26">
        <f t="shared" si="15"/>
        <v>72.38</v>
      </c>
      <c r="U20" s="3"/>
      <c r="V20" s="25"/>
      <c r="W20" s="38">
        <v>21</v>
      </c>
      <c r="X20" s="3"/>
      <c r="Z20" s="69"/>
      <c r="AA20" s="69"/>
      <c r="AB20" s="69"/>
      <c r="AC20" s="70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7"/>
      <c r="B23" s="51" t="s">
        <v>21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</row>
    <row r="24" spans="1:29" ht="31.5" customHeight="1" x14ac:dyDescent="0.3">
      <c r="A24" s="7"/>
      <c r="B24" s="52" t="s">
        <v>40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9" ht="16.5" customHeight="1" x14ac:dyDescent="0.3">
      <c r="A25" s="7"/>
      <c r="B25" s="32" t="s">
        <v>33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29" ht="15" customHeight="1" x14ac:dyDescent="0.3">
      <c r="A26" s="7"/>
      <c r="B26" s="3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1"/>
      <c r="B27" s="51" t="s">
        <v>22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3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1" t="s">
        <v>23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x14ac:dyDescent="0.3">
      <c r="A34" s="1"/>
      <c r="B34" s="5" t="s">
        <v>26</v>
      </c>
      <c r="C34" s="5"/>
      <c r="D34" s="5" t="s">
        <v>47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 t="s">
        <v>48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 t="s">
        <v>34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64" t="s">
        <v>24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  <row r="41" spans="1:21" x14ac:dyDescent="0.3">
      <c r="A41" s="1"/>
      <c r="B41" s="5" t="s">
        <v>46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ht="15" customHeight="1" x14ac:dyDescent="0.3">
      <c r="A45" s="1"/>
    </row>
    <row r="53" ht="30" customHeight="1" x14ac:dyDescent="0.3"/>
  </sheetData>
  <mergeCells count="29">
    <mergeCell ref="X10:X13"/>
    <mergeCell ref="V10:V13"/>
    <mergeCell ref="W10:W13"/>
    <mergeCell ref="B20:E20"/>
    <mergeCell ref="B33:U33"/>
    <mergeCell ref="B40:U40"/>
    <mergeCell ref="B10:B14"/>
    <mergeCell ref="B27:U27"/>
    <mergeCell ref="B16:E16"/>
    <mergeCell ref="A10:A14"/>
    <mergeCell ref="I12:K12"/>
    <mergeCell ref="L12:N12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2023-07-12T10:03:57Z</dcterms:modified>
</cp:coreProperties>
</file>